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7" i="1" s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G17" i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2" i="1" l="1"/>
  <c r="H12" i="1"/>
  <c r="F12" i="1"/>
  <c r="D12" i="1"/>
  <c r="P12" i="1"/>
  <c r="R12" i="1"/>
  <c r="N12" i="1"/>
  <c r="E12" i="1"/>
  <c r="O22" i="1"/>
  <c r="H22" i="1"/>
  <c r="F22" i="1"/>
  <c r="D22" i="1"/>
  <c r="P22" i="1"/>
  <c r="N22" i="1"/>
  <c r="E22" i="1"/>
  <c r="O17" i="1"/>
  <c r="H17" i="1"/>
  <c r="F17" i="1"/>
  <c r="D17" i="1"/>
  <c r="P17" i="1"/>
  <c r="O27" i="1"/>
  <c r="H27" i="1"/>
  <c r="I26" i="1" s="1"/>
  <c r="S26" i="1" s="1"/>
  <c r="F27" i="1"/>
  <c r="D27" i="1"/>
  <c r="R27" i="1"/>
  <c r="P27" i="1"/>
  <c r="N27" i="1"/>
  <c r="E27" i="1"/>
  <c r="O32" i="1"/>
  <c r="H32" i="1"/>
  <c r="I31" i="1" s="1"/>
  <c r="S31" i="1" s="1"/>
  <c r="F32" i="1"/>
  <c r="D32" i="1"/>
  <c r="R32" i="1"/>
  <c r="P32" i="1"/>
  <c r="N32" i="1"/>
  <c r="E32" i="1"/>
  <c r="O37" i="1"/>
  <c r="H37" i="1"/>
  <c r="I36" i="1" s="1"/>
  <c r="S36" i="1" s="1"/>
  <c r="F37" i="1"/>
  <c r="D37" i="1"/>
  <c r="R37" i="1"/>
  <c r="P37" i="1"/>
  <c r="N37" i="1"/>
  <c r="E37" i="1"/>
  <c r="H11" i="1"/>
  <c r="R11" i="1" s="1"/>
  <c r="E17" i="1"/>
  <c r="N17" i="1"/>
  <c r="R17" i="1"/>
  <c r="H21" i="1"/>
  <c r="R21" i="1" s="1"/>
  <c r="R22" i="1" s="1"/>
  <c r="Q12" i="1"/>
  <c r="Q39" i="1" s="1"/>
  <c r="I21" i="1" l="1"/>
  <c r="S21" i="1" s="1"/>
  <c r="G39" i="1"/>
  <c r="I11" i="1"/>
  <c r="S11" i="1" s="1"/>
  <c r="H39" i="1"/>
  <c r="I16" i="1"/>
  <c r="S16" i="1" s="1"/>
  <c r="R39" i="1"/>
  <c r="P39" i="1" l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<sst xmlns="http://schemas.openxmlformats.org/spreadsheetml/2006/main" count="114" uniqueCount="72">
  <si>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</si>
  <si>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</si>
  <si>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</si>
  <si>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Přemyslovice</t>
  </si>
  <si>
    <t>Datum:  </t>
  </si>
  <si>
    <t>2.3.2019</t>
  </si>
  <si>
    <t>Domácí</t>
  </si>
  <si>
    <t xml:space="preserve">TJ Tatran Litovel </t>
  </si>
  <si>
    <t>Hosté</t>
  </si>
  <si>
    <t xml:space="preserve">TJ Odry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</si>
  <si>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</si>
  <si>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</si>
  <si>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</si>
  <si>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</si>
  <si>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</si>
  <si>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</si>
  <si>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</si>
  <si>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</si>
  <si>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</si>
  <si>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</si>
  <si>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</si>
  <si>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Mokoš</t>
  </si>
  <si>
    <t>Ovšák</t>
  </si>
  <si>
    <t>Jakub</t>
  </si>
  <si>
    <t>Stanislav</t>
  </si>
  <si>
    <t>Axmann</t>
  </si>
  <si>
    <t>Frydrych</t>
  </si>
  <si>
    <t>Petr</t>
  </si>
  <si>
    <t>Marek</t>
  </si>
  <si>
    <t>Sigmund</t>
  </si>
  <si>
    <t>Ševčík</t>
  </si>
  <si>
    <t>Miroslav</t>
  </si>
  <si>
    <t>Daniel</t>
  </si>
  <si>
    <t>Fiala</t>
  </si>
  <si>
    <t>Malina</t>
  </si>
  <si>
    <t>Jiří</t>
  </si>
  <si>
    <t>Pavič</t>
  </si>
  <si>
    <t>Kamil</t>
  </si>
  <si>
    <t>Michal</t>
  </si>
  <si>
    <t>Čulík</t>
  </si>
  <si>
    <t>Chlevišťan</t>
  </si>
  <si>
    <t>David</t>
  </si>
  <si>
    <t>Karel</t>
  </si>
  <si>
    <t>Celkový výkon družstva  </t>
  </si>
  <si>
    <t>Vedoucí družstva         Jméno:</t>
  </si>
  <si>
    <t>František Baleka</t>
  </si>
  <si>
    <t>Bodový zisk</t>
  </si>
  <si>
    <t>Karel Chlevišťan</t>
  </si>
  <si>
    <t>Podpis:</t>
  </si>
  <si>
    <t>Rozhodčí</t>
  </si>
  <si>
    <t>Jméno:</t>
  </si>
  <si>
    <t>Vymazal</t>
  </si>
  <si>
    <t>Číslo průkazu: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</si>
  <si>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</si>
  <si>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</si>
  <si>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</si>
  <si>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</si>
  <si>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</si>
  <si>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</si>
  <si>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</si>
  <si>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</si>
  <si>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</si>
  <si>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</si>
  <si>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</si>
  <si>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</si>
  <si>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</si>
  <si>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</si>
  <si>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</si>
  <si>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</si>
  <si>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</si>
  <si>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</si>
  <si>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2.3.2019 Vymazal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</si>
</sst>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80</v>
      </c>
      <c r="E8" s="12">
        <v>45</v>
      </c>
      <c r="F8" s="12">
        <v>1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39</v>
      </c>
      <c r="P8" s="12">
        <v>0</v>
      </c>
      <c r="Q8" s="13">
        <f>IF(AND(ISBLANK(N8),ISBLANK(O8)),"",N8+O8)</f>
        <v>132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85</v>
      </c>
      <c r="E9" s="18">
        <v>51</v>
      </c>
      <c r="F9" s="18">
        <v>2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62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94</v>
      </c>
      <c r="E10" s="18">
        <v>53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88</v>
      </c>
      <c r="O10" s="18">
        <v>59</v>
      </c>
      <c r="P10" s="18">
        <v>0</v>
      </c>
      <c r="Q10" s="19">
        <f>IF(AND(ISBLANK(N10),ISBLANK(O10)),"",N10+O10)</f>
        <v>147</v>
      </c>
      <c r="R10" s="20">
        <f>IF(ISNUMBER($H10),1-$H10,"")</f>
        <v>0.5</v>
      </c>
      <c r="S10" s="15"/>
    </row>
    <row r="11" spans="1:19" ht="12.95" customHeight="1" x14ac:dyDescent="0.2">
      <c r="A11" s="94"/>
      <c r="B11" s="95"/>
      <c r="C11" s="21">
        <v>4</v>
      </c>
      <c r="D11" s="22">
        <v>96</v>
      </c>
      <c r="E11" s="23">
        <v>43</v>
      </c>
      <c r="F11" s="23">
        <v>3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34</v>
      </c>
      <c r="P11" s="23">
        <v>1</v>
      </c>
      <c r="Q11" s="24">
        <f>IF(AND(ISBLANK(N11),ISBLANK(O11)),"",N11+O11)</f>
        <v>131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15428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192</v>
      </c>
      <c r="F12" s="28">
        <f>IF(ISNUMBER($G12),SUM(F8:F11),"")</f>
        <v>6</v>
      </c>
      <c r="G12" s="29">
        <f>IF(SUM($G8:$G11)+SUM($Q8:$Q11)&gt;0,SUM(G8:G11),"")</f>
        <v>547</v>
      </c>
      <c r="H12" s="27">
        <f>IF(ISNUMBER($G12),SUM(H8:H11),"")</f>
        <v>1.5</v>
      </c>
      <c r="I12" s="99"/>
      <c r="K12" s="96">
        <v>7321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194</v>
      </c>
      <c r="P12" s="28">
        <f>IF(ISNUMBER($G12),SUM(P8:P11),"")</f>
        <v>1</v>
      </c>
      <c r="Q12" s="29">
        <f>IF(SUM($G8:$G11)+SUM($Q8:$Q11)&gt;0,SUM(Q8:Q11),"")</f>
        <v>566</v>
      </c>
      <c r="R12" s="27">
        <f>IF(ISNUMBER($G12),SUM(R8:R11),"")</f>
        <v>2.5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80</v>
      </c>
      <c r="E13" s="12">
        <v>54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52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83</v>
      </c>
      <c r="E14" s="18">
        <v>54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45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91</v>
      </c>
      <c r="E15" s="18">
        <v>41</v>
      </c>
      <c r="F15" s="18">
        <v>4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53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71</v>
      </c>
      <c r="E16" s="23">
        <v>45</v>
      </c>
      <c r="F16" s="23">
        <v>0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45</v>
      </c>
      <c r="P16" s="23">
        <v>0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13606</v>
      </c>
      <c r="B17" s="97"/>
      <c r="C17" s="26" t="s">
        <v>18</v>
      </c>
      <c r="D17" s="27">
        <f>IF(ISNUMBER($G17),SUM(D13:D16),"")</f>
        <v>325</v>
      </c>
      <c r="E17" s="28">
        <f>IF(ISNUMBER($G17),SUM(E13:E16),"")</f>
        <v>194</v>
      </c>
      <c r="F17" s="28">
        <f>IF(ISNUMBER($G17),SUM(F13:F16),"")</f>
        <v>5</v>
      </c>
      <c r="G17" s="29">
        <f>IF(SUM($G13:$G16)+SUM($Q13:$Q16)&gt;0,SUM(G13:G16),"")</f>
        <v>519</v>
      </c>
      <c r="H17" s="27">
        <f>IF(ISNUMBER($G17),SUM(H13:H16),"")</f>
        <v>1</v>
      </c>
      <c r="I17" s="99"/>
      <c r="K17" s="96">
        <v>18027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195</v>
      </c>
      <c r="P17" s="28">
        <f>IF(ISNUMBER($G17),SUM(P13:P16),"")</f>
        <v>0</v>
      </c>
      <c r="Q17" s="29">
        <f>IF(SUM($G13:$G16)+SUM($Q13:$Q16)&gt;0,SUM(Q13:Q16),"")</f>
        <v>565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87</v>
      </c>
      <c r="E18" s="12">
        <v>36</v>
      </c>
      <c r="F18" s="12">
        <v>2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33</v>
      </c>
      <c r="P18" s="12">
        <v>2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87</v>
      </c>
      <c r="E19" s="18">
        <v>41</v>
      </c>
      <c r="F19" s="18">
        <v>2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3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79</v>
      </c>
      <c r="E20" s="18">
        <v>27</v>
      </c>
      <c r="F20" s="18">
        <v>4</v>
      </c>
      <c r="G20" s="19">
        <f>IF(AND(ISBLANK(D20),ISBLANK(E20)),"",D20+E20)</f>
        <v>106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43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98</v>
      </c>
      <c r="E21" s="23">
        <v>43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32</v>
      </c>
      <c r="P21" s="23">
        <v>3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9496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147</v>
      </c>
      <c r="F22" s="28">
        <f>IF(ISNUMBER($G22),SUM(F18:F21),"")</f>
        <v>11</v>
      </c>
      <c r="G22" s="29">
        <f>IF(SUM($G18:$G21)+SUM($Q18:$Q21)&gt;0,SUM(G18:G21),"")</f>
        <v>498</v>
      </c>
      <c r="H22" s="27">
        <f>IF(ISNUMBER($G22),SUM(H18:H21),"")</f>
        <v>2</v>
      </c>
      <c r="I22" s="99"/>
      <c r="K22" s="96">
        <v>17906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143</v>
      </c>
      <c r="P22" s="28">
        <f>IF(ISNUMBER($G22),SUM(P18:P21),"")</f>
        <v>8</v>
      </c>
      <c r="Q22" s="29">
        <f>IF(SUM($G18:$G21)+SUM($Q18:$Q21)&gt;0,SUM(Q18:Q21),"")</f>
        <v>512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91</v>
      </c>
      <c r="E23" s="12">
        <v>54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88</v>
      </c>
      <c r="O23" s="12">
        <v>40</v>
      </c>
      <c r="P23" s="12">
        <v>1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80</v>
      </c>
      <c r="E24" s="18">
        <v>45</v>
      </c>
      <c r="F24" s="18">
        <v>0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34</v>
      </c>
      <c r="P24" s="18">
        <v>1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85</v>
      </c>
      <c r="E25" s="18">
        <v>45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88</v>
      </c>
      <c r="O25" s="18">
        <v>36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90</v>
      </c>
      <c r="E26" s="23">
        <v>42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36</v>
      </c>
      <c r="P26" s="23">
        <v>2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19999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532</v>
      </c>
      <c r="H27" s="27">
        <f>IF(ISNUMBER($G27),SUM(H23:H26),"")</f>
        <v>3</v>
      </c>
      <c r="I27" s="99"/>
      <c r="K27" s="96">
        <v>21266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146</v>
      </c>
      <c r="P27" s="28">
        <f>IF(ISNUMBER($G27),SUM(P23:P26),"")</f>
        <v>6</v>
      </c>
      <c r="Q27" s="29">
        <f>IF(SUM($G23:$G26)+SUM($Q23:$Q26)&gt;0,SUM(Q23:Q26),"")</f>
        <v>505</v>
      </c>
      <c r="R27" s="27">
        <f>IF(ISNUMBER($G27),SUM(R23:R26),"")</f>
        <v>1</v>
      </c>
      <c r="S27" s="99"/>
    </row>
    <row r="28" spans="1:19" ht="12.95" customHeight="1" x14ac:dyDescent="0.2">
      <c r="A28" s="88" t="s">
        <v>25</v>
      </c>
      <c r="B28" s="89"/>
      <c r="C28" s="10">
        <v>1</v>
      </c>
      <c r="D28" s="11">
        <v>85</v>
      </c>
      <c r="E28" s="12">
        <v>36</v>
      </c>
      <c r="F28" s="12">
        <v>3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81</v>
      </c>
      <c r="O28" s="12">
        <v>53</v>
      </c>
      <c r="P28" s="12">
        <v>0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91</v>
      </c>
      <c r="E29" s="18">
        <v>53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91</v>
      </c>
      <c r="O29" s="18">
        <v>53</v>
      </c>
      <c r="P29" s="18">
        <v>0</v>
      </c>
      <c r="Q29" s="19">
        <f>IF(AND(ISBLANK(N29),ISBLANK(O29)),"",N29+O29)</f>
        <v>144</v>
      </c>
      <c r="R29" s="20">
        <f>IF(ISNUMBER($H29),1-$H29,"")</f>
        <v>0.5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99</v>
      </c>
      <c r="E30" s="18">
        <v>42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81</v>
      </c>
      <c r="O30" s="18">
        <v>52</v>
      </c>
      <c r="P30" s="18">
        <v>0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86</v>
      </c>
      <c r="E31" s="23">
        <v>36</v>
      </c>
      <c r="F31" s="23">
        <v>0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52</v>
      </c>
      <c r="P31" s="23">
        <v>0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8499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167</v>
      </c>
      <c r="F32" s="28">
        <f>IF(ISNUMBER($G32),SUM(F28:F31),"")</f>
        <v>4</v>
      </c>
      <c r="G32" s="29">
        <f>IF(SUM($G28:$G31)+SUM($Q28:$Q31)&gt;0,SUM(G28:G31),"")</f>
        <v>528</v>
      </c>
      <c r="H32" s="27">
        <f>IF(ISNUMBER($G32),SUM(H28:H31),"")</f>
        <v>1.5</v>
      </c>
      <c r="I32" s="99"/>
      <c r="K32" s="96">
        <v>9261</v>
      </c>
      <c r="L32" s="97"/>
      <c r="M32" s="26" t="s">
        <v>18</v>
      </c>
      <c r="N32" s="27">
        <f>IF(ISNUMBER($G32),SUM(N28:N31),"")</f>
        <v>339</v>
      </c>
      <c r="O32" s="28">
        <f>IF(ISNUMBER($G32),SUM(O28:O31),"")</f>
        <v>210</v>
      </c>
      <c r="P32" s="28">
        <f>IF(ISNUMBER($G32),SUM(P28:P31),"")</f>
        <v>0</v>
      </c>
      <c r="Q32" s="29">
        <f>IF(SUM($G28:$G31)+SUM($Q28:$Q31)&gt;0,SUM(Q28:Q31),"")</f>
        <v>549</v>
      </c>
      <c r="R32" s="27">
        <f>IF(ISNUMBER($G32),SUM(R28:R31),"")</f>
        <v>2.5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95</v>
      </c>
      <c r="E33" s="12">
        <v>34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35</v>
      </c>
      <c r="P33" s="12">
        <v>1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89</v>
      </c>
      <c r="E34" s="18">
        <v>42</v>
      </c>
      <c r="F34" s="18">
        <v>3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2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93</v>
      </c>
      <c r="E35" s="18">
        <v>45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94</v>
      </c>
      <c r="O35" s="18">
        <v>54</v>
      </c>
      <c r="P35" s="18">
        <v>0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86</v>
      </c>
      <c r="E36" s="23">
        <v>44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42</v>
      </c>
      <c r="P36" s="23">
        <v>1</v>
      </c>
      <c r="Q36" s="24">
        <f>IF(AND(ISBLANK(N36),ISBLANK(O36)),"",N36+O36)</f>
        <v>130</v>
      </c>
      <c r="R36" s="25">
        <f>IF(ISNUMBER($H36),1-$H36,"")</f>
        <v>0.5</v>
      </c>
      <c r="S36" s="98">
        <f>IF(ISNUMBER($I36),1-$I36,"")</f>
        <v>0</v>
      </c>
    </row>
    <row r="37" spans="1:19" ht="15.95" customHeight="1" x14ac:dyDescent="0.2">
      <c r="A37" s="96">
        <v>19284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165</v>
      </c>
      <c r="F37" s="28">
        <f>IF(ISNUMBER($G37),SUM(F33:F36),"")</f>
        <v>6</v>
      </c>
      <c r="G37" s="29">
        <f>IF(SUM($G33:$G36)+SUM($Q33:$Q36)&gt;0,SUM(G33:G36),"")</f>
        <v>528</v>
      </c>
      <c r="H37" s="27">
        <f>IF(ISNUMBER($G37),SUM(H33:H36),"")</f>
        <v>2.5</v>
      </c>
      <c r="I37" s="99"/>
      <c r="K37" s="96">
        <v>18824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166</v>
      </c>
      <c r="P37" s="28">
        <f>IF(ISNUMBER($G37),SUM(P33:P36),"")</f>
        <v>4</v>
      </c>
      <c r="Q37" s="29">
        <f>IF(SUM($G33:$G36)+SUM($Q33:$Q36)&gt;0,SUM(Q33:Q36),"")</f>
        <v>527</v>
      </c>
      <c r="R37" s="27">
        <f>IF(ISNUMBER($G37),SUM(R33:R36),"")</f>
        <v>1.5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2101</v>
      </c>
      <c r="E39" s="34">
        <f>IF(ISNUMBER($G39),SUM(E12,E17,E22,E27,E32,E37),"")</f>
        <v>1051</v>
      </c>
      <c r="F39" s="34">
        <f>IF(ISNUMBER($G39),SUM(F12,F17,F22,F27,F32,F37),"")</f>
        <v>35</v>
      </c>
      <c r="G39" s="35">
        <f>IF(SUM($G$8:$G$37)+SUM($Q$8:$Q$37)&gt;0,SUM(G12,G17,G22,G27,G32,G37),"")</f>
        <v>3152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2170</v>
      </c>
      <c r="O39" s="34">
        <f>IF(ISNUMBER($G39),SUM(O12,O17,O22,O27,O32,O37),"")</f>
        <v>1054</v>
      </c>
      <c r="P39" s="34">
        <f>IF(ISNUMBER($G39),SUM(P12,P17,P22,P27,P32,P37),"")</f>
        <v>19</v>
      </c>
      <c r="Q39" s="35">
        <f>IF(SUM($G$8:$G$37)+SUM($Q$8:$Q$37)&gt;0,SUM(Q12,Q17,Q22,Q27,Q32,Q37),"")</f>
        <v>3224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51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Tatran Litovel  – TJ Odry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2019-03-02T13:40:15Z</dcterms:modified>
</cp:coreProperties>
</file>